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kmob.sharepoint.com/sites/pro_418/Delte dokumenter/General/VA Jensvoll - interngjennomgang/"/>
    </mc:Choice>
  </mc:AlternateContent>
  <xr:revisionPtr revIDLastSave="115" documentId="8_{90D1003F-18AF-4D8B-9BCF-FBFA15C992BA}" xr6:coauthVersionLast="47" xr6:coauthVersionMax="47" xr10:uidLastSave="{9C5AC9EC-E7A1-4EBC-A2FE-3576B16707DA}"/>
  <bookViews>
    <workbookView xWindow="53250" yWindow="-2040" windowWidth="23115" windowHeight="17625" xr2:uid="{00000000-000D-0000-FFFF-FFFF00000000}"/>
  </bookViews>
  <sheets>
    <sheet name="Prisskjema" sheetId="1" r:id="rId1"/>
    <sheet name="Mannskap og maskiner" sheetId="2" r:id="rId2"/>
  </sheets>
  <definedNames>
    <definedName name="_xlnm.Print_Area" localSheetId="1">'Mannskap og maskiner'!$A$1:$E$32</definedName>
    <definedName name="_xlnm.Print_Area" localSheetId="0">Prisskjema!$A$1:$G$45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1" l="1"/>
  <c r="F31" i="1"/>
  <c r="F30" i="1"/>
  <c r="F28" i="1"/>
  <c r="F27" i="1"/>
  <c r="F25" i="1"/>
  <c r="F24" i="1"/>
  <c r="F23" i="1"/>
  <c r="F21" i="1"/>
  <c r="F20" i="1"/>
  <c r="A1" i="2"/>
  <c r="F39" i="1"/>
  <c r="F38" i="1"/>
  <c r="F37" i="1"/>
  <c r="F36" i="1"/>
  <c r="F18" i="1"/>
  <c r="F17" i="1"/>
  <c r="F15" i="1"/>
  <c r="F10" i="1"/>
  <c r="F9" i="1"/>
  <c r="F8" i="1"/>
  <c r="F7" i="1"/>
  <c r="F40" i="1" l="1"/>
  <c r="F33" i="1"/>
  <c r="F11" i="1"/>
  <c r="F44" i="1" l="1"/>
  <c r="F42" i="1"/>
</calcChain>
</file>

<file path=xl/sharedStrings.xml><?xml version="1.0" encoding="utf-8"?>
<sst xmlns="http://schemas.openxmlformats.org/spreadsheetml/2006/main" count="109" uniqueCount="73">
  <si>
    <t>Alle priser oppgis i norske kroner (NOK) eks. mva</t>
  </si>
  <si>
    <t>FASE 1 - PROSJEKTERING</t>
  </si>
  <si>
    <t>Aktiviteter</t>
  </si>
  <si>
    <t>Enhet</t>
  </si>
  <si>
    <t>Enhetspris</t>
  </si>
  <si>
    <t>Antall</t>
  </si>
  <si>
    <t>Sum</t>
  </si>
  <si>
    <t>Detaljprosjektering inkl reise- og møtevirksomhet</t>
  </si>
  <si>
    <t>RS</t>
  </si>
  <si>
    <t>Miljøundersøkelse med analyse, rapport og tiltaksplan</t>
  </si>
  <si>
    <t>Ansvarlig søker</t>
  </si>
  <si>
    <t>SHA-plan (risikoanalyse) og ulempeplaner</t>
  </si>
  <si>
    <t>Kontrakssum, del 1 (eks. timepriser)</t>
  </si>
  <si>
    <t xml:space="preserve">I kontraktssum inngår kun sum av aktiviteter. </t>
  </si>
  <si>
    <t>FASE 2 - UTFØRELSE</t>
  </si>
  <si>
    <t>Rigg og drift:</t>
  </si>
  <si>
    <t>Eksisterende anlegg:</t>
  </si>
  <si>
    <t>Jensvoll PS - Petter Engens vei</t>
  </si>
  <si>
    <t>Soløyvannsveien, Rv.80/Sneveien til nytt bekkeinntak Sørstrupen</t>
  </si>
  <si>
    <t>Veier og plasser:</t>
  </si>
  <si>
    <t>Grøfter og ledninger:</t>
  </si>
  <si>
    <t>Private stikkledninger, 62 stk</t>
  </si>
  <si>
    <t>meter</t>
  </si>
  <si>
    <t>Antatt 62 stk private stikkledinger og ca. 1500 meter med grøft for stikkledninger.</t>
  </si>
  <si>
    <t>EL og tele:</t>
  </si>
  <si>
    <t>tonn</t>
  </si>
  <si>
    <t>Post kommer til anvvendelse dersom forurensede masser kl. 4 og 5 overstiger 1400 tonn.</t>
  </si>
  <si>
    <t>fm3</t>
  </si>
  <si>
    <t xml:space="preserve">Post kommer til anvendelse dersom fjerning/sprenging av berg/fjell overstiger 1500 fm3.
Alle nødvendig sikringstiltak skal være inkludert i enhetspris. </t>
  </si>
  <si>
    <t>Alternativ kryssing ved å legge mesteparten av trase på sørsiden av Rv80, medfører en del konsekvenser som også må ivaretas. Eks. 400mm hovedvannledning, separering boliger i Varghaugen.</t>
  </si>
  <si>
    <t>Kontrakssum, del 2</t>
  </si>
  <si>
    <t>Påslag</t>
  </si>
  <si>
    <t>Påslag for materialer</t>
  </si>
  <si>
    <t>%</t>
  </si>
  <si>
    <t>Påslag for andre kostnader</t>
  </si>
  <si>
    <t>Påslag for tiltransport av sideentreprenør, jfr. NS8407 pkt. 12.2</t>
  </si>
  <si>
    <t>Påslag for byggeplassadm./fremdriftskontroll, jfr. NS8407 pkt. 12.4</t>
  </si>
  <si>
    <t>Påslag, sum</t>
  </si>
  <si>
    <t>Evalueringssum i konkurransen</t>
  </si>
  <si>
    <t>Kontraktssum: Prosjektering- og utførelsesfase</t>
  </si>
  <si>
    <t>TIMEPRISER VED REGNINGSARBEID</t>
  </si>
  <si>
    <t>Ressurser</t>
  </si>
  <si>
    <t>ENHETSPRIS [KR/T]</t>
  </si>
  <si>
    <t>Prosjektleder</t>
  </si>
  <si>
    <t>Anleggsleder</t>
  </si>
  <si>
    <t>Prosjekteringsleder</t>
  </si>
  <si>
    <t>Kalkulatør/innkjøpsleder</t>
  </si>
  <si>
    <t>Fagansvarlig VA</t>
  </si>
  <si>
    <t>Fagansvarlig Vei</t>
  </si>
  <si>
    <t>Fagansvarlig miljø</t>
  </si>
  <si>
    <t>Fagansvarlig elektro</t>
  </si>
  <si>
    <t>Fagansvarlig geoteknikk</t>
  </si>
  <si>
    <t>Landmåler</t>
  </si>
  <si>
    <t>Arbeidsleder</t>
  </si>
  <si>
    <t>Fagarbeider</t>
  </si>
  <si>
    <t>Hjelpearbeider</t>
  </si>
  <si>
    <t>Rørlegger/anleggsrørlegger</t>
  </si>
  <si>
    <t>Elektrikker</t>
  </si>
  <si>
    <t>Utstyr</t>
  </si>
  <si>
    <t>Gravemaskin ≤ 10 tonn</t>
  </si>
  <si>
    <t>Gravemaskin 10-20 tonn</t>
  </si>
  <si>
    <t>Gravemaskin &gt; 20 tonn</t>
  </si>
  <si>
    <t>Lastebil</t>
  </si>
  <si>
    <t>Lastbil med henger</t>
  </si>
  <si>
    <t>Vals &lt; 5 tonn</t>
  </si>
  <si>
    <t>Hjullaster &lt; 10 tonn</t>
  </si>
  <si>
    <t>Hjullaster 10-20 tonn</t>
  </si>
  <si>
    <t>Veghøvel</t>
  </si>
  <si>
    <r>
      <rPr>
        <i/>
        <u/>
        <sz val="10"/>
        <color theme="1"/>
        <rFont val="Calibri"/>
        <family val="2"/>
        <scheme val="minor"/>
      </rPr>
      <t xml:space="preserve">Forurensede masser kl 4 og 5. </t>
    </r>
    <r>
      <rPr>
        <i/>
        <sz val="10"/>
        <color theme="1"/>
        <rFont val="Calibri"/>
        <family val="2"/>
        <scheme val="minor"/>
      </rPr>
      <t xml:space="preserve">
Post gjelder opplasting og transport til godkjent mottak, ut over 1400 tonn. Deponiavgift skal inkluderes. Mengder til og med 1400 tonn skal være inkludert i tilbudet.</t>
    </r>
  </si>
  <si>
    <r>
      <rPr>
        <i/>
        <u/>
        <sz val="10"/>
        <color theme="1"/>
        <rFont val="Calibri"/>
        <family val="2"/>
        <scheme val="minor"/>
      </rPr>
      <t>Fjerning/sprenging av berg/fjell i grøft.</t>
    </r>
    <r>
      <rPr>
        <i/>
        <sz val="10"/>
        <color theme="1"/>
        <rFont val="Calibri"/>
        <family val="2"/>
        <scheme val="minor"/>
      </rPr>
      <t xml:space="preserve">
Post gjelder for mengder over 1500 fm3. Mengder til og med 1500fm3 skal være inkludert i tilbudet. Gjelder hovedgrøft og grøfter for private stikkledninger.</t>
    </r>
  </si>
  <si>
    <r>
      <rPr>
        <i/>
        <u/>
        <sz val="10"/>
        <color theme="1"/>
        <rFont val="Calibri"/>
        <family val="2"/>
        <scheme val="minor"/>
      </rPr>
      <t xml:space="preserve">Opsjon: </t>
    </r>
    <r>
      <rPr>
        <i/>
        <sz val="10"/>
        <color theme="1"/>
        <rFont val="Calibri"/>
        <family val="2"/>
        <scheme val="minor"/>
      </rPr>
      <t xml:space="preserve">
Gjelder omfang med kryssing av Rv80, mellom kum O13-O18, ca. 400 meter.</t>
    </r>
  </si>
  <si>
    <t>Beskrivelse</t>
  </si>
  <si>
    <t>Totalentreprenør 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</si>
</sst>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0.0\ 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2"/>
      <color rgb="FFFFFFFF"/>
      <name val="Calibri"/>
    </font>
    <font>
      <b/>
      <sz val="11"/>
      <name val="Calibri"/>
    </font>
    <font>
      <sz val="11"/>
      <name val="Calibri"/>
      <family val="2"/>
    </font>
    <font>
      <i/>
      <u/>
      <sz val="10"/>
      <color theme="1"/>
      <name val="Calibri"/>
      <family val="2"/>
      <scheme val="minor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1F4E78"/>
      </patternFill>
    </fill>
    <fill>
      <patternFill patternType="solid">
        <fgColor rgb="FFDCE6F1"/>
      </patternFill>
    </fill>
    <fill>
      <patternFill patternType="solid">
        <fgColor rgb="FFFFF2CC"/>
      </patternFill>
    </fill>
  </fills>
  <borders count="40">
    <border>
      <left/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hair">
        <color rgb="FFA6A6A6"/>
      </bottom>
      <diagonal/>
    </border>
    <border>
      <left style="thin">
        <color rgb="FFA6A6A6"/>
      </left>
      <right style="thin">
        <color rgb="FFA6A6A6"/>
      </right>
      <top style="hair">
        <color rgb="FFA6A6A6"/>
      </top>
      <bottom style="hair">
        <color rgb="FFA6A6A6"/>
      </bottom>
      <diagonal/>
    </border>
    <border>
      <left style="thin">
        <color rgb="FFA6A6A6"/>
      </left>
      <right style="thin">
        <color rgb="FFA6A6A6"/>
      </right>
      <top style="hair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hair">
        <color rgb="FFA6A6A6"/>
      </bottom>
      <diagonal/>
    </border>
    <border>
      <left/>
      <right style="thin">
        <color rgb="FFA6A6A6"/>
      </right>
      <top style="hair">
        <color rgb="FFA6A6A6"/>
      </top>
      <bottom style="hair">
        <color rgb="FFA6A6A6"/>
      </bottom>
      <diagonal/>
    </border>
    <border>
      <left/>
      <right style="thin">
        <color rgb="FFA6A6A6"/>
      </right>
      <top style="hair">
        <color rgb="FFA6A6A6"/>
      </top>
      <bottom style="thin">
        <color rgb="FFA6A6A6"/>
      </bottom>
      <diagonal/>
    </border>
    <border>
      <left style="thin">
        <color rgb="FFA6A6A6"/>
      </left>
      <right/>
      <top style="hair">
        <color rgb="FFA6A6A6"/>
      </top>
      <bottom style="hair">
        <color rgb="FFA6A6A6"/>
      </bottom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24994659260841701"/>
      </left>
      <right style="thin">
        <color rgb="FFA6A6A6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rgb="FFA6A6A6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A6A6A6"/>
      </left>
      <right style="thin">
        <color rgb="FFA6A6A6"/>
      </right>
      <top/>
      <bottom style="hair">
        <color auto="1"/>
      </bottom>
      <diagonal/>
    </border>
    <border>
      <left/>
      <right style="thin">
        <color rgb="FFA6A6A6"/>
      </right>
      <top/>
      <bottom style="hair">
        <color rgb="FFA6A6A6"/>
      </bottom>
      <diagonal/>
    </border>
    <border>
      <left/>
      <right style="thin">
        <color rgb="FFA6A6A6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theme="2" tint="-0.24994659260841701"/>
      </left>
      <right/>
      <top/>
      <bottom/>
      <diagonal/>
    </border>
    <border>
      <left style="thin">
        <color theme="2" tint="-0.24994659260841701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2" tint="-0.24994659260841701"/>
      </left>
      <right style="thin">
        <color auto="1"/>
      </right>
      <top/>
      <bottom style="thin">
        <color theme="2" tint="-0.24994659260841701"/>
      </bottom>
      <diagonal/>
    </border>
    <border>
      <left style="thin">
        <color theme="2" tint="-0.24994659260841701"/>
      </left>
      <right/>
      <top/>
      <bottom style="thin">
        <color rgb="FFA6A6A6"/>
      </bottom>
      <diagonal/>
    </border>
  </borders>
  <cellStyleXfs count="3">
    <xf numFmtId="0" fontId="0" fillId="0" borderId="0"/>
    <xf numFmtId="164" fontId="1" fillId="0" borderId="0"/>
    <xf numFmtId="9" fontId="1" fillId="0" borderId="0"/>
  </cellStyleXfs>
  <cellXfs count="98">
    <xf numFmtId="0" fontId="0" fillId="0" borderId="0" xfId="0"/>
    <xf numFmtId="0" fontId="4" fillId="0" borderId="0" xfId="0" applyFont="1"/>
    <xf numFmtId="49" fontId="4" fillId="0" borderId="0" xfId="0" applyNumberFormat="1" applyFont="1"/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4" borderId="0" xfId="0" applyFont="1" applyFill="1" applyAlignment="1">
      <alignment vertical="center" wrapText="1"/>
    </xf>
    <xf numFmtId="0" fontId="7" fillId="4" borderId="6" xfId="0" applyFont="1" applyFill="1" applyBorder="1" applyAlignment="1">
      <alignment vertical="center" wrapText="1"/>
    </xf>
    <xf numFmtId="0" fontId="8" fillId="5" borderId="10" xfId="0" applyFont="1" applyFill="1" applyBorder="1" applyAlignment="1">
      <alignment vertical="center" wrapText="1"/>
    </xf>
    <xf numFmtId="165" fontId="4" fillId="3" borderId="8" xfId="1" applyNumberFormat="1" applyFont="1" applyFill="1" applyBorder="1" applyAlignment="1" applyProtection="1">
      <alignment vertical="center" wrapText="1"/>
      <protection locked="0"/>
    </xf>
    <xf numFmtId="0" fontId="4" fillId="0" borderId="9" xfId="0" applyFont="1" applyBorder="1" applyAlignment="1">
      <alignment vertical="center" wrapText="1"/>
    </xf>
    <xf numFmtId="165" fontId="4" fillId="0" borderId="0" xfId="0" applyNumberFormat="1" applyFont="1" applyAlignment="1">
      <alignment vertical="center" wrapText="1"/>
    </xf>
    <xf numFmtId="0" fontId="8" fillId="6" borderId="0" xfId="0" applyFont="1" applyFill="1" applyAlignment="1">
      <alignment vertical="center" wrapText="1"/>
    </xf>
    <xf numFmtId="0" fontId="8" fillId="6" borderId="10" xfId="0" applyFont="1" applyFill="1" applyBorder="1" applyAlignment="1">
      <alignment vertical="center" wrapText="1"/>
    </xf>
    <xf numFmtId="165" fontId="8" fillId="6" borderId="10" xfId="0" applyNumberFormat="1" applyFont="1" applyFill="1" applyBorder="1" applyAlignment="1">
      <alignment vertical="center" wrapText="1"/>
    </xf>
    <xf numFmtId="0" fontId="7" fillId="4" borderId="10" xfId="0" applyFont="1" applyFill="1" applyBorder="1" applyAlignment="1">
      <alignment vertical="center" wrapText="1"/>
    </xf>
    <xf numFmtId="2" fontId="7" fillId="4" borderId="0" xfId="0" applyNumberFormat="1" applyFont="1" applyFill="1" applyAlignment="1">
      <alignment vertical="center" wrapText="1"/>
    </xf>
    <xf numFmtId="0" fontId="4" fillId="0" borderId="3" xfId="0" applyFont="1" applyBorder="1" applyAlignment="1">
      <alignment vertical="center" wrapText="1"/>
    </xf>
    <xf numFmtId="3" fontId="4" fillId="0" borderId="0" xfId="0" applyNumberFormat="1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165" fontId="4" fillId="3" borderId="7" xfId="1" applyNumberFormat="1" applyFont="1" applyFill="1" applyBorder="1" applyAlignment="1" applyProtection="1">
      <alignment vertical="center" wrapText="1"/>
      <protection locked="0"/>
    </xf>
    <xf numFmtId="165" fontId="4" fillId="0" borderId="0" xfId="1" applyNumberFormat="1" applyFont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vertical="center" wrapText="1"/>
    </xf>
    <xf numFmtId="0" fontId="9" fillId="6" borderId="13" xfId="0" applyFont="1" applyFill="1" applyBorder="1" applyAlignment="1">
      <alignment vertical="center" wrapText="1"/>
    </xf>
    <xf numFmtId="3" fontId="8" fillId="6" borderId="10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165" fontId="4" fillId="0" borderId="18" xfId="1" applyNumberFormat="1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165" fontId="4" fillId="0" borderId="19" xfId="1" applyNumberFormat="1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165" fontId="4" fillId="0" borderId="20" xfId="1" applyNumberFormat="1" applyFont="1" applyBorder="1" applyAlignment="1">
      <alignment vertical="center" wrapText="1"/>
    </xf>
    <xf numFmtId="165" fontId="2" fillId="0" borderId="22" xfId="1" applyNumberFormat="1" applyFont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165" fontId="4" fillId="0" borderId="21" xfId="1" applyNumberFormat="1" applyFont="1" applyBorder="1" applyAlignment="1">
      <alignment vertical="center" wrapText="1"/>
    </xf>
    <xf numFmtId="165" fontId="4" fillId="0" borderId="22" xfId="1" applyNumberFormat="1" applyFont="1" applyBorder="1" applyAlignment="1">
      <alignment vertical="center" wrapText="1"/>
    </xf>
    <xf numFmtId="165" fontId="4" fillId="0" borderId="23" xfId="1" applyNumberFormat="1" applyFont="1" applyBorder="1" applyAlignment="1">
      <alignment vertical="center" wrapText="1"/>
    </xf>
    <xf numFmtId="165" fontId="4" fillId="3" borderId="18" xfId="1" applyNumberFormat="1" applyFont="1" applyFill="1" applyBorder="1" applyAlignment="1" applyProtection="1">
      <alignment vertical="center" wrapText="1"/>
      <protection locked="0"/>
    </xf>
    <xf numFmtId="0" fontId="2" fillId="0" borderId="19" xfId="0" applyFont="1" applyBorder="1" applyAlignment="1">
      <alignment vertical="center" wrapText="1"/>
    </xf>
    <xf numFmtId="166" fontId="4" fillId="0" borderId="19" xfId="0" applyNumberFormat="1" applyFont="1" applyBorder="1" applyAlignment="1">
      <alignment vertical="center" wrapText="1"/>
    </xf>
    <xf numFmtId="165" fontId="4" fillId="3" borderId="19" xfId="1" applyNumberFormat="1" applyFont="1" applyFill="1" applyBorder="1" applyAlignment="1" applyProtection="1">
      <alignment vertical="center" wrapText="1"/>
      <protection locked="0"/>
    </xf>
    <xf numFmtId="165" fontId="4" fillId="3" borderId="20" xfId="1" applyNumberFormat="1" applyFont="1" applyFill="1" applyBorder="1" applyAlignment="1" applyProtection="1">
      <alignment vertical="center" wrapText="1"/>
      <protection locked="0"/>
    </xf>
    <xf numFmtId="0" fontId="4" fillId="0" borderId="22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 indent="1"/>
    </xf>
    <xf numFmtId="0" fontId="6" fillId="0" borderId="19" xfId="0" applyFont="1" applyBorder="1" applyAlignment="1">
      <alignment horizontal="left" vertical="center" wrapText="1" indent="1"/>
    </xf>
    <xf numFmtId="165" fontId="4" fillId="0" borderId="18" xfId="0" applyNumberFormat="1" applyFont="1" applyBorder="1" applyAlignment="1">
      <alignment vertical="center" wrapText="1"/>
    </xf>
    <xf numFmtId="165" fontId="4" fillId="0" borderId="19" xfId="0" applyNumberFormat="1" applyFont="1" applyBorder="1" applyAlignment="1">
      <alignment vertical="center" wrapText="1"/>
    </xf>
    <xf numFmtId="165" fontId="4" fillId="0" borderId="20" xfId="0" applyNumberFormat="1" applyFont="1" applyBorder="1" applyAlignment="1">
      <alignment vertical="center" wrapText="1"/>
    </xf>
    <xf numFmtId="165" fontId="8" fillId="6" borderId="13" xfId="1" applyNumberFormat="1" applyFont="1" applyFill="1" applyBorder="1" applyAlignment="1">
      <alignment vertical="center" wrapText="1"/>
    </xf>
    <xf numFmtId="0" fontId="7" fillId="4" borderId="25" xfId="0" applyFont="1" applyFill="1" applyBorder="1" applyAlignment="1">
      <alignment vertical="center" wrapText="1"/>
    </xf>
    <xf numFmtId="0" fontId="8" fillId="5" borderId="26" xfId="0" applyFont="1" applyFill="1" applyBorder="1" applyAlignment="1">
      <alignment vertical="center" wrapText="1"/>
    </xf>
    <xf numFmtId="0" fontId="0" fillId="0" borderId="25" xfId="0" applyBorder="1" applyAlignment="1">
      <alignment vertical="center" wrapText="1"/>
    </xf>
    <xf numFmtId="49" fontId="4" fillId="0" borderId="25" xfId="0" applyNumberFormat="1" applyFont="1" applyBorder="1" applyAlignment="1">
      <alignment vertical="center" wrapText="1"/>
    </xf>
    <xf numFmtId="0" fontId="8" fillId="6" borderId="27" xfId="0" applyFont="1" applyFill="1" applyBorder="1" applyAlignment="1">
      <alignment vertical="center" wrapText="1"/>
    </xf>
    <xf numFmtId="0" fontId="8" fillId="6" borderId="28" xfId="0" applyFont="1" applyFill="1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7" fillId="4" borderId="14" xfId="0" applyFont="1" applyFill="1" applyBorder="1" applyAlignment="1">
      <alignment vertical="center" wrapText="1"/>
    </xf>
    <xf numFmtId="0" fontId="4" fillId="0" borderId="33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166" fontId="4" fillId="0" borderId="18" xfId="2" applyNumberFormat="1" applyFont="1" applyBorder="1" applyAlignment="1">
      <alignment vertical="center" wrapText="1"/>
    </xf>
    <xf numFmtId="0" fontId="4" fillId="0" borderId="34" xfId="0" applyFont="1" applyBorder="1" applyAlignment="1">
      <alignment vertical="center" wrapText="1"/>
    </xf>
    <xf numFmtId="165" fontId="4" fillId="3" borderId="35" xfId="1" applyNumberFormat="1" applyFont="1" applyFill="1" applyBorder="1" applyAlignment="1" applyProtection="1">
      <alignment vertical="center" wrapText="1"/>
      <protection locked="0"/>
    </xf>
    <xf numFmtId="0" fontId="8" fillId="5" borderId="37" xfId="0" applyFont="1" applyFill="1" applyBorder="1" applyAlignment="1">
      <alignment vertical="center" wrapText="1"/>
    </xf>
    <xf numFmtId="0" fontId="0" fillId="0" borderId="36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8" fillId="5" borderId="11" xfId="0" applyFont="1" applyFill="1" applyBorder="1" applyAlignment="1">
      <alignment horizontal="left" vertical="center" wrapText="1"/>
    </xf>
    <xf numFmtId="0" fontId="8" fillId="5" borderId="1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4" borderId="39" xfId="0" applyFont="1" applyFill="1" applyBorder="1" applyAlignment="1">
      <alignment horizontal="left" vertical="center" wrapText="1"/>
    </xf>
    <xf numFmtId="0" fontId="7" fillId="4" borderId="1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 applyProtection="1">
      <alignment horizontal="left" vertical="center" wrapText="1"/>
      <protection locked="0"/>
    </xf>
    <xf numFmtId="0" fontId="8" fillId="2" borderId="0" xfId="0" applyFont="1" applyFill="1" applyAlignment="1" applyProtection="1">
      <alignment horizontal="left" vertical="center" wrapText="1"/>
      <protection locked="0"/>
    </xf>
    <xf numFmtId="0" fontId="4" fillId="0" borderId="0" xfId="0" applyFont="1" applyAlignment="1">
      <alignment horizontal="left" vertical="center" wrapText="1"/>
    </xf>
    <xf numFmtId="3" fontId="8" fillId="6" borderId="11" xfId="0" applyNumberFormat="1" applyFont="1" applyFill="1" applyBorder="1" applyAlignment="1">
      <alignment horizontal="left" vertical="center" wrapText="1"/>
    </xf>
    <xf numFmtId="3" fontId="8" fillId="6" borderId="12" xfId="0" applyNumberFormat="1" applyFont="1" applyFill="1" applyBorder="1" applyAlignment="1">
      <alignment horizontal="left" vertical="center" wrapText="1"/>
    </xf>
    <xf numFmtId="0" fontId="11" fillId="2" borderId="6" xfId="0" applyFont="1" applyFill="1" applyBorder="1" applyAlignment="1" applyProtection="1">
      <alignment horizontal="left" vertical="center" wrapText="1"/>
      <protection locked="0"/>
    </xf>
    <xf numFmtId="0" fontId="8" fillId="6" borderId="11" xfId="0" applyFont="1" applyFill="1" applyBorder="1" applyAlignment="1">
      <alignment horizontal="left" vertical="center" wrapText="1"/>
    </xf>
    <xf numFmtId="0" fontId="8" fillId="6" borderId="12" xfId="0" applyFont="1" applyFill="1" applyBorder="1" applyAlignment="1">
      <alignment horizontal="left" vertical="center" wrapText="1"/>
    </xf>
    <xf numFmtId="0" fontId="8" fillId="6" borderId="13" xfId="0" applyFont="1" applyFill="1" applyBorder="1" applyAlignment="1">
      <alignment horizontal="left" vertical="center" wrapText="1"/>
    </xf>
    <xf numFmtId="3" fontId="8" fillId="6" borderId="15" xfId="0" applyNumberFormat="1" applyFont="1" applyFill="1" applyBorder="1" applyAlignment="1">
      <alignment horizontal="left" vertical="center" wrapText="1"/>
    </xf>
    <xf numFmtId="3" fontId="8" fillId="6" borderId="16" xfId="0" applyNumberFormat="1" applyFont="1" applyFill="1" applyBorder="1" applyAlignment="1">
      <alignment horizontal="left" vertical="center" wrapText="1"/>
    </xf>
    <xf numFmtId="3" fontId="8" fillId="6" borderId="17" xfId="0" applyNumberFormat="1" applyFont="1" applyFill="1" applyBorder="1" applyAlignment="1">
      <alignment horizontal="left" vertical="center" wrapText="1"/>
    </xf>
  </cellXfs>
  <cellStyles count="3">
    <cellStyle name="Komma" xfId="1" builtinId="3"/>
    <cellStyle name="Normal" xfId="0" builtinId="0"/>
    <cellStyle name="Pros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4"/>
  <sheetViews>
    <sheetView showGridLines="0" tabSelected="1" view="pageBreakPreview" zoomScale="130" zoomScaleNormal="115" zoomScaleSheetLayoutView="130" workbookViewId="0">
      <selection sqref="A1:F1"/>
    </sheetView>
  </sheetViews>
  <sheetFormatPr baseColWidth="10" defaultColWidth="4" defaultRowHeight="14.4" x14ac:dyDescent="0.3"/>
  <cols>
    <col min="1" max="1" width="4" style="2" customWidth="1"/>
    <col min="2" max="2" width="60" style="1" customWidth="1"/>
    <col min="3" max="3" width="9" style="1" customWidth="1"/>
    <col min="4" max="4" width="14" style="1" customWidth="1"/>
    <col min="5" max="5" width="12" style="1" customWidth="1"/>
    <col min="6" max="6" width="20" style="1" customWidth="1"/>
    <col min="7" max="7" width="60" style="1" customWidth="1"/>
    <col min="8" max="8" width="4" style="1" customWidth="1"/>
    <col min="9" max="9" width="4" customWidth="1"/>
    <col min="10" max="16384" width="4" style="1"/>
  </cols>
  <sheetData>
    <row r="1" spans="1:9" ht="29.1" customHeight="1" x14ac:dyDescent="0.3">
      <c r="A1" s="91" t="s">
        <v>72</v>
      </c>
      <c r="B1" s="87"/>
      <c r="C1" s="87"/>
      <c r="D1" s="87"/>
      <c r="E1" s="87"/>
      <c r="F1" s="87"/>
      <c r="G1" s="3"/>
      <c r="H1" s="3"/>
      <c r="I1" s="3"/>
    </row>
    <row r="2" spans="1:9" ht="10.199999999999999" customHeight="1" x14ac:dyDescent="0.3">
      <c r="A2" s="5"/>
      <c r="B2" s="5"/>
      <c r="C2" s="5"/>
      <c r="D2" s="5"/>
      <c r="E2" s="5"/>
      <c r="G2" s="5"/>
      <c r="H2" s="5"/>
      <c r="I2" s="5"/>
    </row>
    <row r="3" spans="1:9" ht="16.2" customHeight="1" x14ac:dyDescent="0.3">
      <c r="A3" s="88" t="s">
        <v>0</v>
      </c>
      <c r="B3" s="88"/>
      <c r="C3" s="88"/>
      <c r="D3" s="88"/>
      <c r="E3" s="88"/>
      <c r="F3" s="88"/>
      <c r="G3" s="5"/>
      <c r="H3" s="5"/>
      <c r="I3" s="5"/>
    </row>
    <row r="4" spans="1:9" ht="16.2" customHeight="1" x14ac:dyDescent="0.3">
      <c r="A4" s="6"/>
      <c r="B4" s="7"/>
      <c r="C4" s="7"/>
      <c r="D4" s="7"/>
      <c r="E4" s="5"/>
      <c r="F4" s="5"/>
      <c r="G4" s="5"/>
      <c r="H4" s="5"/>
      <c r="I4" s="5"/>
    </row>
    <row r="5" spans="1:9" ht="15" customHeight="1" x14ac:dyDescent="0.3">
      <c r="A5" s="60"/>
      <c r="B5" s="9" t="s">
        <v>1</v>
      </c>
      <c r="C5" s="8"/>
      <c r="D5" s="8"/>
      <c r="E5" s="8"/>
      <c r="F5" s="8"/>
      <c r="G5" s="72"/>
      <c r="H5" s="8"/>
      <c r="I5" s="8"/>
    </row>
    <row r="6" spans="1:9" ht="15.6" x14ac:dyDescent="0.3">
      <c r="A6" s="61"/>
      <c r="B6" s="10" t="s">
        <v>2</v>
      </c>
      <c r="C6" s="10" t="s">
        <v>3</v>
      </c>
      <c r="D6" s="10" t="s">
        <v>4</v>
      </c>
      <c r="E6" s="10" t="s">
        <v>5</v>
      </c>
      <c r="F6" s="10" t="s">
        <v>6</v>
      </c>
      <c r="G6" s="27"/>
      <c r="H6" s="8"/>
      <c r="I6" s="8"/>
    </row>
    <row r="7" spans="1:9" ht="15.6" x14ac:dyDescent="0.3">
      <c r="A7" s="62"/>
      <c r="B7" s="32" t="s">
        <v>7</v>
      </c>
      <c r="C7" s="32" t="s">
        <v>8</v>
      </c>
      <c r="D7" s="45">
        <v>0</v>
      </c>
      <c r="E7" s="32">
        <v>1</v>
      </c>
      <c r="F7" s="56">
        <f>E7*D7</f>
        <v>0</v>
      </c>
      <c r="G7" s="73"/>
      <c r="H7" s="8"/>
      <c r="I7" s="8"/>
    </row>
    <row r="8" spans="1:9" ht="15.6" x14ac:dyDescent="0.3">
      <c r="A8" s="62"/>
      <c r="B8" s="35" t="s">
        <v>9</v>
      </c>
      <c r="C8" s="35" t="s">
        <v>8</v>
      </c>
      <c r="D8" s="48">
        <v>0</v>
      </c>
      <c r="E8" s="35">
        <v>1</v>
      </c>
      <c r="F8" s="57">
        <f>E8*D8</f>
        <v>0</v>
      </c>
      <c r="G8" s="74"/>
      <c r="H8" s="5"/>
      <c r="I8" s="8"/>
    </row>
    <row r="9" spans="1:9" x14ac:dyDescent="0.3">
      <c r="A9" s="62"/>
      <c r="B9" s="35" t="s">
        <v>10</v>
      </c>
      <c r="C9" s="35" t="s">
        <v>8</v>
      </c>
      <c r="D9" s="48">
        <v>0</v>
      </c>
      <c r="E9" s="35">
        <v>1</v>
      </c>
      <c r="F9" s="57">
        <f>E9*D9</f>
        <v>0</v>
      </c>
      <c r="G9" s="74"/>
      <c r="H9" s="5"/>
      <c r="I9" s="5"/>
    </row>
    <row r="10" spans="1:9" x14ac:dyDescent="0.3">
      <c r="A10" s="62"/>
      <c r="B10" s="38" t="s">
        <v>11</v>
      </c>
      <c r="C10" s="38" t="s">
        <v>8</v>
      </c>
      <c r="D10" s="49">
        <v>0</v>
      </c>
      <c r="E10" s="38">
        <v>1</v>
      </c>
      <c r="F10" s="58">
        <f>E10*D10</f>
        <v>0</v>
      </c>
      <c r="G10" s="74"/>
      <c r="H10" s="5"/>
      <c r="I10" s="5"/>
    </row>
    <row r="11" spans="1:9" ht="26.4" customHeight="1" x14ac:dyDescent="0.3">
      <c r="A11" s="64"/>
      <c r="B11" s="92" t="s">
        <v>12</v>
      </c>
      <c r="C11" s="93"/>
      <c r="D11" s="93"/>
      <c r="E11" s="94"/>
      <c r="F11" s="16">
        <f>SUM(F7:F10)</f>
        <v>0</v>
      </c>
      <c r="G11" s="28" t="s">
        <v>13</v>
      </c>
      <c r="H11" s="14"/>
      <c r="I11" s="14"/>
    </row>
    <row r="12" spans="1:9" ht="15" customHeight="1" x14ac:dyDescent="0.3">
      <c r="A12" s="66"/>
      <c r="B12" s="4"/>
      <c r="C12" s="4"/>
      <c r="D12" s="4"/>
      <c r="E12" s="5"/>
      <c r="F12" s="5"/>
      <c r="G12" s="5"/>
      <c r="H12" s="5"/>
      <c r="I12" s="5"/>
    </row>
    <row r="13" spans="1:9" ht="15.6" x14ac:dyDescent="0.3">
      <c r="A13" s="60"/>
      <c r="B13" s="17" t="s">
        <v>14</v>
      </c>
      <c r="C13" s="17" t="s">
        <v>3</v>
      </c>
      <c r="D13" s="17" t="s">
        <v>4</v>
      </c>
      <c r="E13" s="17" t="s">
        <v>5</v>
      </c>
      <c r="F13" s="17" t="s">
        <v>6</v>
      </c>
      <c r="G13" s="69"/>
      <c r="H13" s="8"/>
      <c r="I13" s="18"/>
    </row>
    <row r="14" spans="1:9" ht="15.6" x14ac:dyDescent="0.3">
      <c r="A14" s="61"/>
      <c r="B14" s="10" t="s">
        <v>71</v>
      </c>
      <c r="C14" s="10" t="s">
        <v>3</v>
      </c>
      <c r="D14" s="10" t="s">
        <v>4</v>
      </c>
      <c r="E14" s="10" t="s">
        <v>5</v>
      </c>
      <c r="F14" s="10" t="s">
        <v>6</v>
      </c>
      <c r="G14" s="27"/>
      <c r="H14" s="8"/>
      <c r="I14" s="18"/>
    </row>
    <row r="15" spans="1:9" x14ac:dyDescent="0.3">
      <c r="A15" s="63"/>
      <c r="B15" s="32" t="s">
        <v>15</v>
      </c>
      <c r="C15" s="32" t="s">
        <v>8</v>
      </c>
      <c r="D15" s="45">
        <v>0</v>
      </c>
      <c r="E15" s="42">
        <v>1</v>
      </c>
      <c r="F15" s="56">
        <f>E15*D15</f>
        <v>0</v>
      </c>
      <c r="G15" s="70"/>
      <c r="H15" s="5"/>
      <c r="I15" s="5"/>
    </row>
    <row r="16" spans="1:9" x14ac:dyDescent="0.3">
      <c r="A16" s="63"/>
      <c r="B16" s="41" t="s">
        <v>16</v>
      </c>
      <c r="C16" s="35"/>
      <c r="D16" s="46"/>
      <c r="E16" s="43"/>
      <c r="F16" s="57"/>
      <c r="G16" s="50"/>
      <c r="H16" s="5"/>
      <c r="I16" s="5"/>
    </row>
    <row r="17" spans="1:9" x14ac:dyDescent="0.3">
      <c r="A17" s="63"/>
      <c r="B17" s="54" t="s">
        <v>17</v>
      </c>
      <c r="C17" s="35" t="s">
        <v>8</v>
      </c>
      <c r="D17" s="48">
        <v>0</v>
      </c>
      <c r="E17" s="43">
        <v>1</v>
      </c>
      <c r="F17" s="57">
        <f>E17*D17</f>
        <v>0</v>
      </c>
      <c r="G17" s="50"/>
      <c r="H17" s="5"/>
      <c r="I17" s="5"/>
    </row>
    <row r="18" spans="1:9" x14ac:dyDescent="0.3">
      <c r="A18" s="63"/>
      <c r="B18" s="54" t="s">
        <v>18</v>
      </c>
      <c r="C18" s="35" t="s">
        <v>8</v>
      </c>
      <c r="D18" s="48">
        <v>0</v>
      </c>
      <c r="E18" s="43">
        <v>1</v>
      </c>
      <c r="F18" s="57">
        <f>E18*D18</f>
        <v>0</v>
      </c>
      <c r="G18" s="50"/>
      <c r="H18" s="5"/>
      <c r="I18" s="5"/>
    </row>
    <row r="19" spans="1:9" x14ac:dyDescent="0.3">
      <c r="A19" s="63"/>
      <c r="B19" s="41" t="s">
        <v>19</v>
      </c>
      <c r="C19" s="35"/>
      <c r="D19" s="47"/>
      <c r="E19" s="43"/>
      <c r="F19" s="57"/>
      <c r="G19" s="50"/>
      <c r="H19" s="5"/>
      <c r="I19" s="5"/>
    </row>
    <row r="20" spans="1:9" x14ac:dyDescent="0.3">
      <c r="A20" s="62"/>
      <c r="B20" s="54" t="s">
        <v>17</v>
      </c>
      <c r="C20" s="35" t="s">
        <v>8</v>
      </c>
      <c r="D20" s="48">
        <v>0</v>
      </c>
      <c r="E20" s="43">
        <v>1</v>
      </c>
      <c r="F20" s="57">
        <f>E20*D20</f>
        <v>0</v>
      </c>
      <c r="G20" s="50"/>
      <c r="H20" s="5"/>
      <c r="I20" s="5"/>
    </row>
    <row r="21" spans="1:9" x14ac:dyDescent="0.3">
      <c r="A21" s="63"/>
      <c r="B21" s="54" t="s">
        <v>18</v>
      </c>
      <c r="C21" s="35" t="s">
        <v>8</v>
      </c>
      <c r="D21" s="48">
        <v>0</v>
      </c>
      <c r="E21" s="43">
        <v>1</v>
      </c>
      <c r="F21" s="57">
        <f>E21*D21</f>
        <v>0</v>
      </c>
      <c r="G21" s="50"/>
      <c r="H21" s="5"/>
      <c r="I21" s="5"/>
    </row>
    <row r="22" spans="1:9" x14ac:dyDescent="0.3">
      <c r="A22" s="63"/>
      <c r="B22" s="41" t="s">
        <v>20</v>
      </c>
      <c r="C22" s="46"/>
      <c r="D22" s="47"/>
      <c r="E22" s="43"/>
      <c r="F22" s="47"/>
      <c r="G22" s="50"/>
      <c r="H22" s="5"/>
      <c r="I22" s="5"/>
    </row>
    <row r="23" spans="1:9" x14ac:dyDescent="0.3">
      <c r="A23" s="63"/>
      <c r="B23" s="54" t="s">
        <v>17</v>
      </c>
      <c r="C23" s="35" t="s">
        <v>8</v>
      </c>
      <c r="D23" s="48">
        <v>0</v>
      </c>
      <c r="E23" s="43">
        <v>1</v>
      </c>
      <c r="F23" s="57">
        <f>E23*D23</f>
        <v>0</v>
      </c>
      <c r="G23" s="50"/>
      <c r="H23" s="5"/>
      <c r="I23" s="5"/>
    </row>
    <row r="24" spans="1:9" x14ac:dyDescent="0.3">
      <c r="A24" s="63"/>
      <c r="B24" s="54" t="s">
        <v>18</v>
      </c>
      <c r="C24" s="35" t="s">
        <v>8</v>
      </c>
      <c r="D24" s="48">
        <v>0</v>
      </c>
      <c r="E24" s="43">
        <v>1</v>
      </c>
      <c r="F24" s="57">
        <f>E24*D24</f>
        <v>0</v>
      </c>
      <c r="G24" s="50"/>
      <c r="H24" s="5"/>
      <c r="I24" s="5"/>
    </row>
    <row r="25" spans="1:9" ht="27.6" x14ac:dyDescent="0.3">
      <c r="A25" s="63"/>
      <c r="B25" s="55" t="s">
        <v>21</v>
      </c>
      <c r="C25" s="35" t="s">
        <v>22</v>
      </c>
      <c r="D25" s="48">
        <v>0</v>
      </c>
      <c r="E25" s="43">
        <v>1500</v>
      </c>
      <c r="F25" s="57">
        <f>E25*D25</f>
        <v>0</v>
      </c>
      <c r="G25" s="50" t="s">
        <v>23</v>
      </c>
      <c r="H25" s="5"/>
      <c r="I25" s="5"/>
    </row>
    <row r="26" spans="1:9" x14ac:dyDescent="0.3">
      <c r="A26" s="63"/>
      <c r="B26" s="41" t="s">
        <v>24</v>
      </c>
      <c r="C26" s="46"/>
      <c r="D26" s="46"/>
      <c r="E26" s="43"/>
      <c r="F26" s="47"/>
      <c r="G26" s="50"/>
      <c r="H26" s="5"/>
      <c r="I26" s="5"/>
    </row>
    <row r="27" spans="1:9" x14ac:dyDescent="0.3">
      <c r="A27" s="63"/>
      <c r="B27" s="54" t="s">
        <v>17</v>
      </c>
      <c r="C27" s="35" t="s">
        <v>8</v>
      </c>
      <c r="D27" s="48">
        <v>0</v>
      </c>
      <c r="E27" s="43">
        <v>1</v>
      </c>
      <c r="F27" s="57">
        <f>E27*D27</f>
        <v>0</v>
      </c>
      <c r="G27" s="50"/>
      <c r="H27" s="5"/>
      <c r="I27" s="5"/>
    </row>
    <row r="28" spans="1:9" x14ac:dyDescent="0.3">
      <c r="A28" s="63"/>
      <c r="B28" s="54" t="s">
        <v>18</v>
      </c>
      <c r="C28" s="35" t="s">
        <v>8</v>
      </c>
      <c r="D28" s="48">
        <v>0</v>
      </c>
      <c r="E28" s="43">
        <v>1</v>
      </c>
      <c r="F28" s="57">
        <f>E28*D28</f>
        <v>0</v>
      </c>
      <c r="G28" s="50"/>
      <c r="H28" s="5"/>
      <c r="I28" s="5"/>
    </row>
    <row r="29" spans="1:9" x14ac:dyDescent="0.3">
      <c r="A29" s="63"/>
      <c r="B29" s="53"/>
      <c r="C29" s="46"/>
      <c r="D29" s="46"/>
      <c r="E29" s="40"/>
      <c r="F29" s="52"/>
      <c r="G29" s="71"/>
      <c r="H29" s="5"/>
      <c r="I29" s="5"/>
    </row>
    <row r="30" spans="1:9" ht="55.2" customHeight="1" x14ac:dyDescent="0.3">
      <c r="A30" s="63"/>
      <c r="B30" s="34" t="s">
        <v>68</v>
      </c>
      <c r="C30" s="35" t="s">
        <v>25</v>
      </c>
      <c r="D30" s="48">
        <v>0</v>
      </c>
      <c r="E30" s="43">
        <v>200</v>
      </c>
      <c r="F30" s="57">
        <f>E30*D30</f>
        <v>0</v>
      </c>
      <c r="G30" s="50" t="s">
        <v>26</v>
      </c>
      <c r="H30" s="5"/>
      <c r="I30" s="5"/>
    </row>
    <row r="31" spans="1:9" ht="56.4" customHeight="1" x14ac:dyDescent="0.3">
      <c r="A31" s="63"/>
      <c r="B31" s="34" t="s">
        <v>69</v>
      </c>
      <c r="C31" s="35" t="s">
        <v>27</v>
      </c>
      <c r="D31" s="48">
        <v>0</v>
      </c>
      <c r="E31" s="43">
        <v>200</v>
      </c>
      <c r="F31" s="57">
        <f>E31*D31</f>
        <v>0</v>
      </c>
      <c r="G31" s="50" t="s">
        <v>28</v>
      </c>
      <c r="H31" s="5"/>
      <c r="I31" s="5"/>
    </row>
    <row r="32" spans="1:9" ht="41.4" customHeight="1" x14ac:dyDescent="0.3">
      <c r="A32" s="63"/>
      <c r="B32" s="37" t="s">
        <v>70</v>
      </c>
      <c r="C32" s="38" t="s">
        <v>8</v>
      </c>
      <c r="D32" s="49">
        <v>0</v>
      </c>
      <c r="E32" s="44">
        <v>1</v>
      </c>
      <c r="F32" s="57">
        <f>E32*D32</f>
        <v>0</v>
      </c>
      <c r="G32" s="51" t="s">
        <v>29</v>
      </c>
      <c r="H32" s="5"/>
      <c r="I32" s="5"/>
    </row>
    <row r="33" spans="1:9" ht="23.25" customHeight="1" x14ac:dyDescent="0.3">
      <c r="A33" s="64"/>
      <c r="B33" s="92" t="s">
        <v>30</v>
      </c>
      <c r="C33" s="93"/>
      <c r="D33" s="93"/>
      <c r="E33" s="94"/>
      <c r="F33" s="16">
        <f>SUM(F15:F32)</f>
        <v>0</v>
      </c>
      <c r="G33" s="26"/>
      <c r="H33" s="5"/>
      <c r="I33" s="5"/>
    </row>
    <row r="34" spans="1:9" x14ac:dyDescent="0.3">
      <c r="A34" s="62"/>
      <c r="B34" s="5"/>
      <c r="C34" s="5"/>
      <c r="D34" s="5"/>
      <c r="E34" s="20"/>
      <c r="F34" s="20"/>
      <c r="G34" s="68"/>
      <c r="H34" s="5"/>
      <c r="I34" s="5"/>
    </row>
    <row r="35" spans="1:9" x14ac:dyDescent="0.3">
      <c r="A35" s="61"/>
      <c r="B35" s="10" t="s">
        <v>31</v>
      </c>
      <c r="C35" s="10" t="s">
        <v>3</v>
      </c>
      <c r="D35" s="10" t="s">
        <v>4</v>
      </c>
      <c r="E35" s="10" t="s">
        <v>5</v>
      </c>
      <c r="F35" s="10" t="s">
        <v>6</v>
      </c>
      <c r="G35" s="31"/>
      <c r="H35" s="5"/>
      <c r="I35" s="5"/>
    </row>
    <row r="36" spans="1:9" x14ac:dyDescent="0.3">
      <c r="A36" s="62"/>
      <c r="B36" s="32" t="s">
        <v>32</v>
      </c>
      <c r="C36" s="32" t="s">
        <v>33</v>
      </c>
      <c r="D36" s="45">
        <v>0</v>
      </c>
      <c r="E36" s="33">
        <v>20000000</v>
      </c>
      <c r="F36" s="33">
        <f>E36*D36%</f>
        <v>0</v>
      </c>
      <c r="G36" s="75"/>
      <c r="H36" s="5"/>
      <c r="I36" s="5"/>
    </row>
    <row r="37" spans="1:9" x14ac:dyDescent="0.3">
      <c r="A37" s="62"/>
      <c r="B37" s="35" t="s">
        <v>34</v>
      </c>
      <c r="C37" s="35" t="s">
        <v>33</v>
      </c>
      <c r="D37" s="48">
        <v>0</v>
      </c>
      <c r="E37" s="36">
        <v>10000000</v>
      </c>
      <c r="F37" s="36">
        <f>E37*D37%</f>
        <v>0</v>
      </c>
      <c r="G37" s="35"/>
      <c r="H37" s="5"/>
      <c r="I37" s="5"/>
    </row>
    <row r="38" spans="1:9" x14ac:dyDescent="0.3">
      <c r="A38" s="62"/>
      <c r="B38" s="35" t="s">
        <v>35</v>
      </c>
      <c r="C38" s="35" t="s">
        <v>33</v>
      </c>
      <c r="D38" s="48">
        <v>0</v>
      </c>
      <c r="E38" s="36">
        <v>10000000</v>
      </c>
      <c r="F38" s="36">
        <f>E38*D38%</f>
        <v>0</v>
      </c>
      <c r="G38" s="35"/>
      <c r="H38" s="5"/>
      <c r="I38" s="5"/>
    </row>
    <row r="39" spans="1:9" x14ac:dyDescent="0.3">
      <c r="A39" s="62"/>
      <c r="B39" s="38" t="s">
        <v>36</v>
      </c>
      <c r="C39" s="38" t="s">
        <v>33</v>
      </c>
      <c r="D39" s="49">
        <v>0</v>
      </c>
      <c r="E39" s="39">
        <v>10000000</v>
      </c>
      <c r="F39" s="39">
        <f>E39*D39%</f>
        <v>0</v>
      </c>
      <c r="G39" s="38"/>
      <c r="H39" s="5"/>
      <c r="I39" s="5"/>
    </row>
    <row r="40" spans="1:9" ht="23.25" customHeight="1" x14ac:dyDescent="0.3">
      <c r="A40" s="64"/>
      <c r="B40" s="95" t="s">
        <v>37</v>
      </c>
      <c r="C40" s="96"/>
      <c r="D40" s="96"/>
      <c r="E40" s="97"/>
      <c r="F40" s="59">
        <f>SUM(F36:F39)</f>
        <v>0</v>
      </c>
      <c r="G40" s="29"/>
      <c r="H40" s="5"/>
      <c r="I40" s="5"/>
    </row>
    <row r="41" spans="1:9" ht="14.4" customHeight="1" x14ac:dyDescent="0.3">
      <c r="A41" s="67"/>
      <c r="B41" s="5"/>
      <c r="C41" s="5"/>
      <c r="D41" s="5"/>
      <c r="E41" s="5"/>
      <c r="F41" s="5"/>
      <c r="G41" s="5"/>
      <c r="H41" s="5"/>
      <c r="I41" s="5"/>
    </row>
    <row r="42" spans="1:9" ht="22.2" customHeight="1" x14ac:dyDescent="0.3">
      <c r="A42" s="65"/>
      <c r="B42" s="89" t="s">
        <v>38</v>
      </c>
      <c r="C42" s="90"/>
      <c r="D42" s="90"/>
      <c r="E42" s="90"/>
      <c r="F42" s="59">
        <f>+F11+F33+F40</f>
        <v>0</v>
      </c>
      <c r="G42" s="15"/>
      <c r="H42" s="14"/>
      <c r="I42" s="14"/>
    </row>
    <row r="43" spans="1:9" ht="14.4" customHeight="1" x14ac:dyDescent="0.3">
      <c r="A43" s="62"/>
      <c r="B43" s="5"/>
      <c r="C43" s="5"/>
      <c r="D43" s="5"/>
      <c r="E43" s="5"/>
      <c r="F43" s="24"/>
      <c r="G43" s="68"/>
      <c r="H43" s="5"/>
      <c r="I43" s="5"/>
    </row>
    <row r="44" spans="1:9" ht="22.5" customHeight="1" x14ac:dyDescent="0.3">
      <c r="A44" s="65"/>
      <c r="B44" s="89" t="s">
        <v>39</v>
      </c>
      <c r="C44" s="90"/>
      <c r="D44" s="90"/>
      <c r="E44" s="90"/>
      <c r="F44" s="59">
        <f>+F11+F33-F25</f>
        <v>0</v>
      </c>
      <c r="G44" s="15"/>
      <c r="H44" s="5"/>
      <c r="I44" s="5"/>
    </row>
  </sheetData>
  <sheetProtection algorithmName="SHA-512" hashValue="ei0ek83AKQEHnrgJVk1Z33pJqNp8LZqkIKn3/W4Wzw0kpgFmiQN9da/H0ldGkLSPKYPmSXcb/6s6KhOaJVn6mA==" saltValue="K2BkSEtoEHP2XEI2AdcZNw==" spinCount="100000" sheet="1" objects="1" scenarios="1" selectLockedCells="1"/>
  <mergeCells count="7">
    <mergeCell ref="B42:E42"/>
    <mergeCell ref="B44:E44"/>
    <mergeCell ref="A1:F1"/>
    <mergeCell ref="A3:F3"/>
    <mergeCell ref="B11:E11"/>
    <mergeCell ref="B40:E40"/>
    <mergeCell ref="B33:E33"/>
  </mergeCells>
  <pageMargins left="0.25" right="0.25" top="0.75" bottom="0.75" header="0.3" footer="0.3"/>
  <pageSetup paperSize="9" scale="57" fitToWidth="0" orientation="landscape" horizontalDpi="360" verticalDpi="360" r:id="rId1"/>
  <rowBreaks count="1" manualBreakCount="1">
    <brk id="4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4"/>
  <sheetViews>
    <sheetView showGridLines="0" view="pageBreakPreview" zoomScale="130" zoomScaleNormal="115" zoomScaleSheetLayoutView="130" workbookViewId="0">
      <selection activeCell="D23" sqref="D23"/>
    </sheetView>
  </sheetViews>
  <sheetFormatPr baseColWidth="10" defaultColWidth="4" defaultRowHeight="14.4" x14ac:dyDescent="0.3"/>
  <cols>
    <col min="1" max="1" width="4" style="2" customWidth="1"/>
    <col min="2" max="2" width="53" style="1" customWidth="1"/>
    <col min="3" max="3" width="4" style="1" customWidth="1"/>
    <col min="4" max="4" width="21" style="1" customWidth="1"/>
    <col min="5" max="5" width="2.33203125" customWidth="1"/>
    <col min="6" max="16384" width="4" style="1"/>
  </cols>
  <sheetData>
    <row r="1" spans="1:5" ht="29.1" customHeight="1" x14ac:dyDescent="0.3">
      <c r="A1" s="86" t="str">
        <f>Prisskjema!A1</f>
        <v>Totalentreprenør NN</v>
      </c>
      <c r="B1" s="87"/>
      <c r="C1" s="87"/>
      <c r="D1" s="87"/>
      <c r="E1" s="5"/>
    </row>
    <row r="2" spans="1:5" ht="16.2" customHeight="1" x14ac:dyDescent="0.3">
      <c r="A2" s="88" t="s">
        <v>0</v>
      </c>
      <c r="B2" s="88"/>
      <c r="C2" s="88"/>
      <c r="D2" s="88"/>
      <c r="E2" s="5"/>
    </row>
    <row r="3" spans="1:5" ht="16.2" customHeight="1" x14ac:dyDescent="0.3">
      <c r="A3" s="6"/>
      <c r="B3" s="5"/>
      <c r="C3" s="7"/>
      <c r="D3" s="7"/>
      <c r="E3" s="5"/>
    </row>
    <row r="4" spans="1:5" ht="15.6" x14ac:dyDescent="0.3">
      <c r="A4" s="84" t="s">
        <v>40</v>
      </c>
      <c r="B4" s="85"/>
      <c r="C4" s="85"/>
      <c r="D4" s="85"/>
      <c r="E4" s="5"/>
    </row>
    <row r="5" spans="1:5" x14ac:dyDescent="0.3">
      <c r="A5" s="78"/>
      <c r="B5" s="81" t="s">
        <v>41</v>
      </c>
      <c r="C5" s="82"/>
      <c r="D5" s="10" t="s">
        <v>42</v>
      </c>
      <c r="E5" s="5"/>
    </row>
    <row r="6" spans="1:5" x14ac:dyDescent="0.3">
      <c r="A6" s="79"/>
      <c r="B6" s="25" t="s">
        <v>43</v>
      </c>
      <c r="C6" s="22"/>
      <c r="D6" s="23"/>
      <c r="E6" s="5"/>
    </row>
    <row r="7" spans="1:5" x14ac:dyDescent="0.3">
      <c r="A7" s="79"/>
      <c r="B7" s="21" t="s">
        <v>44</v>
      </c>
      <c r="C7" s="19"/>
      <c r="D7" s="11"/>
      <c r="E7" s="5"/>
    </row>
    <row r="8" spans="1:5" x14ac:dyDescent="0.3">
      <c r="A8" s="79"/>
      <c r="B8" s="21" t="s">
        <v>45</v>
      </c>
      <c r="C8" s="19"/>
      <c r="D8" s="11"/>
      <c r="E8" s="5"/>
    </row>
    <row r="9" spans="1:5" x14ac:dyDescent="0.3">
      <c r="A9" s="79"/>
      <c r="B9" s="21" t="s">
        <v>46</v>
      </c>
      <c r="C9" s="19"/>
      <c r="D9" s="11"/>
      <c r="E9" s="5"/>
    </row>
    <row r="10" spans="1:5" x14ac:dyDescent="0.3">
      <c r="A10" s="79"/>
      <c r="B10" s="21" t="s">
        <v>47</v>
      </c>
      <c r="C10" s="19"/>
      <c r="D10" s="11"/>
      <c r="E10" s="13"/>
    </row>
    <row r="11" spans="1:5" x14ac:dyDescent="0.3">
      <c r="A11" s="79"/>
      <c r="B11" s="21" t="s">
        <v>48</v>
      </c>
      <c r="C11" s="19"/>
      <c r="D11" s="11"/>
      <c r="E11" s="13"/>
    </row>
    <row r="12" spans="1:5" x14ac:dyDescent="0.3">
      <c r="A12" s="79"/>
      <c r="B12" s="21" t="s">
        <v>49</v>
      </c>
      <c r="C12" s="19"/>
      <c r="D12" s="11"/>
      <c r="E12" s="13"/>
    </row>
    <row r="13" spans="1:5" x14ac:dyDescent="0.3">
      <c r="A13" s="79"/>
      <c r="B13" s="21" t="s">
        <v>50</v>
      </c>
      <c r="C13" s="19"/>
      <c r="D13" s="11"/>
      <c r="E13" s="13"/>
    </row>
    <row r="14" spans="1:5" x14ac:dyDescent="0.3">
      <c r="A14" s="79"/>
      <c r="B14" s="21" t="s">
        <v>51</v>
      </c>
      <c r="C14" s="19"/>
      <c r="D14" s="11"/>
      <c r="E14" s="13"/>
    </row>
    <row r="15" spans="1:5" ht="15" customHeight="1" x14ac:dyDescent="0.3">
      <c r="A15" s="79"/>
      <c r="B15" s="21" t="s">
        <v>52</v>
      </c>
      <c r="C15" s="19"/>
      <c r="D15" s="11"/>
      <c r="E15" s="5"/>
    </row>
    <row r="16" spans="1:5" x14ac:dyDescent="0.3">
      <c r="A16" s="79"/>
      <c r="B16" s="21" t="s">
        <v>53</v>
      </c>
      <c r="C16" s="19"/>
      <c r="D16" s="11"/>
      <c r="E16" s="5"/>
    </row>
    <row r="17" spans="1:5" x14ac:dyDescent="0.3">
      <c r="A17" s="79"/>
      <c r="B17" s="21" t="s">
        <v>54</v>
      </c>
      <c r="C17" s="19"/>
      <c r="D17" s="11"/>
      <c r="E17" s="5"/>
    </row>
    <row r="18" spans="1:5" x14ac:dyDescent="0.3">
      <c r="A18" s="79"/>
      <c r="B18" s="21" t="s">
        <v>55</v>
      </c>
      <c r="C18" s="19"/>
      <c r="D18" s="11"/>
      <c r="E18" s="5"/>
    </row>
    <row r="19" spans="1:5" x14ac:dyDescent="0.3">
      <c r="A19" s="79"/>
      <c r="B19" s="21" t="s">
        <v>56</v>
      </c>
      <c r="C19" s="19"/>
      <c r="D19" s="11"/>
      <c r="E19" s="5"/>
    </row>
    <row r="20" spans="1:5" x14ac:dyDescent="0.3">
      <c r="A20" s="80"/>
      <c r="B20" s="76" t="s">
        <v>57</v>
      </c>
      <c r="C20" s="12"/>
      <c r="D20" s="77"/>
      <c r="E20" s="5"/>
    </row>
    <row r="21" spans="1:5" x14ac:dyDescent="0.3">
      <c r="A21" s="30"/>
      <c r="B21" s="83"/>
      <c r="C21" s="83"/>
      <c r="D21" s="83"/>
      <c r="E21" s="5"/>
    </row>
    <row r="22" spans="1:5" x14ac:dyDescent="0.3">
      <c r="A22" s="78"/>
      <c r="B22" s="81" t="s">
        <v>58</v>
      </c>
      <c r="C22" s="82"/>
      <c r="D22" s="10" t="s">
        <v>42</v>
      </c>
      <c r="E22" s="5"/>
    </row>
    <row r="23" spans="1:5" x14ac:dyDescent="0.3">
      <c r="A23" s="79"/>
      <c r="B23" s="21" t="s">
        <v>59</v>
      </c>
      <c r="C23" s="19"/>
      <c r="D23" s="11"/>
      <c r="E23" s="5"/>
    </row>
    <row r="24" spans="1:5" x14ac:dyDescent="0.3">
      <c r="A24" s="79"/>
      <c r="B24" s="21" t="s">
        <v>60</v>
      </c>
      <c r="C24" s="19"/>
      <c r="D24" s="11"/>
      <c r="E24" s="5"/>
    </row>
    <row r="25" spans="1:5" x14ac:dyDescent="0.3">
      <c r="A25" s="79"/>
      <c r="B25" s="21" t="s">
        <v>61</v>
      </c>
      <c r="C25" s="19"/>
      <c r="D25" s="11"/>
      <c r="E25" s="5"/>
    </row>
    <row r="26" spans="1:5" x14ac:dyDescent="0.3">
      <c r="A26" s="79"/>
      <c r="B26" s="21" t="s">
        <v>62</v>
      </c>
      <c r="C26" s="19"/>
      <c r="D26" s="11"/>
      <c r="E26" s="5"/>
    </row>
    <row r="27" spans="1:5" x14ac:dyDescent="0.3">
      <c r="A27" s="79"/>
      <c r="B27" s="21" t="s">
        <v>63</v>
      </c>
      <c r="C27" s="19"/>
      <c r="D27" s="11"/>
      <c r="E27" s="5"/>
    </row>
    <row r="28" spans="1:5" x14ac:dyDescent="0.3">
      <c r="A28" s="79"/>
      <c r="B28" s="21" t="s">
        <v>64</v>
      </c>
      <c r="C28" s="19"/>
      <c r="D28" s="11"/>
      <c r="E28" s="5"/>
    </row>
    <row r="29" spans="1:5" x14ac:dyDescent="0.3">
      <c r="A29" s="79"/>
      <c r="B29" s="21" t="s">
        <v>65</v>
      </c>
      <c r="C29" s="19"/>
      <c r="D29" s="11"/>
      <c r="E29" s="5"/>
    </row>
    <row r="30" spans="1:5" x14ac:dyDescent="0.3">
      <c r="A30" s="79"/>
      <c r="B30" s="21" t="s">
        <v>66</v>
      </c>
      <c r="C30" s="19"/>
      <c r="D30" s="11"/>
      <c r="E30" s="5"/>
    </row>
    <row r="31" spans="1:5" x14ac:dyDescent="0.3">
      <c r="A31" s="80"/>
      <c r="B31" s="21" t="s">
        <v>67</v>
      </c>
      <c r="C31" s="19"/>
      <c r="D31" s="11"/>
      <c r="E31" s="5"/>
    </row>
    <row r="32" spans="1:5" x14ac:dyDescent="0.3">
      <c r="A32" s="5"/>
      <c r="B32" s="5"/>
      <c r="C32" s="5"/>
      <c r="D32" s="5"/>
      <c r="E32" s="5"/>
    </row>
    <row r="33" spans="1:5" x14ac:dyDescent="0.3">
      <c r="A33" s="5"/>
      <c r="B33" s="5"/>
      <c r="C33" s="5"/>
      <c r="D33" s="5"/>
      <c r="E33" s="5"/>
    </row>
    <row r="34" spans="1:5" ht="15" customHeight="1" x14ac:dyDescent="0.3">
      <c r="A34" s="5"/>
      <c r="B34" s="4"/>
      <c r="C34" s="4"/>
      <c r="D34" s="4"/>
      <c r="E34" s="5"/>
    </row>
  </sheetData>
  <sheetProtection algorithmName="SHA-512" hashValue="NqZXelkcSXmse4dAkiA3MUeBE/fAbq4La3Ha9myiSO2HOr5zmp1Cf6dpQPCZOLcx2ZWx5/S00B+XmbFmrYHcXA==" saltValue="B+OMumnFJ5fYwBgSz0hX8w==" spinCount="100000" sheet="1" objects="1" scenarios="1" selectLockedCells="1"/>
  <mergeCells count="6">
    <mergeCell ref="B5:C5"/>
    <mergeCell ref="B21:D21"/>
    <mergeCell ref="B22:C22"/>
    <mergeCell ref="A4:D4"/>
    <mergeCell ref="A1:D1"/>
    <mergeCell ref="A2:D2"/>
  </mergeCells>
  <pageMargins left="0.7" right="0.7" top="0.75" bottom="0.75" header="0.3" footer="0.3"/>
  <pageSetup paperSize="9"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3757CD1FEFC5A4990A510EE8157F898" ma:contentTypeVersion="14" ma:contentTypeDescription="Opprett et nytt dokument." ma:contentTypeScope="" ma:versionID="9c95b87102ef07e093b6699fd5a125e5">
  <xsd:schema xmlns:xsd="http://www.w3.org/2001/XMLSchema" xmlns:xs="http://www.w3.org/2001/XMLSchema" xmlns:p="http://schemas.microsoft.com/office/2006/metadata/properties" xmlns:ns2="c8e4b6f5-e08d-4b04-ad20-751eeb39aa6b" xmlns:ns3="1a73937e-c7c6-431d-a6bb-8a176679dd93" targetNamespace="http://schemas.microsoft.com/office/2006/metadata/properties" ma:root="true" ma:fieldsID="2314ef588c82866f26e3fe0cd66571df" ns2:_="" ns3:_="">
    <xsd:import namespace="c8e4b6f5-e08d-4b04-ad20-751eeb39aa6b"/>
    <xsd:import namespace="1a73937e-c7c6-431d-a6bb-8a176679dd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e4b6f5-e08d-4b04-ad20-751eeb39aa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emerkelapper" ma:readOnly="false" ma:fieldId="{5cf76f15-5ced-4ddc-b409-7134ff3c332f}" ma:taxonomyMulti="true" ma:sspId="5a51ab98-2776-452e-bee4-074395d1f0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73937e-c7c6-431d-a6bb-8a176679dd9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aeabf24-ccfe-46bb-9914-e8ade23ef3c8}" ma:internalName="TaxCatchAll" ma:showField="CatchAllData" ma:web="1a73937e-c7c6-431d-a6bb-8a176679dd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e4b6f5-e08d-4b04-ad20-751eeb39aa6b">
      <Terms xmlns="http://schemas.microsoft.com/office/infopath/2007/PartnerControls"/>
    </lcf76f155ced4ddcb4097134ff3c332f>
    <TaxCatchAll xmlns="1a73937e-c7c6-431d-a6bb-8a176679dd93" xsi:nil="true"/>
  </documentManagement>
</p:properties>
</file>

<file path=customXml/itemProps1.xml><?xml version="1.0" encoding="utf-8"?>
<ds:datastoreItem xmlns:ds="http://schemas.openxmlformats.org/officeDocument/2006/customXml" ds:itemID="{095A0762-289D-4769-87DE-A9F15682DA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e4b6f5-e08d-4b04-ad20-751eeb39aa6b"/>
    <ds:schemaRef ds:uri="1a73937e-c7c6-431d-a6bb-8a176679dd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1D1CDA-A819-4AD5-8F8C-AD95F0D0C3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164091-4092-4879-A547-213C9455590E}">
  <ds:schemaRefs>
    <ds:schemaRef ds:uri="c8e4b6f5-e08d-4b04-ad20-751eeb39aa6b"/>
    <ds:schemaRef ds:uri="http://schemas.microsoft.com/office/infopath/2007/PartnerControls"/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1a73937e-c7c6-431d-a6bb-8a176679dd93"/>
    <ds:schemaRef ds:uri="http://schemas.microsoft.com/office/2006/documentManagement/typ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2</vt:i4>
      </vt:variant>
    </vt:vector>
  </HeadingPairs>
  <TitlesOfParts>
    <vt:vector size="4" baseType="lpstr">
      <vt:lpstr>Prisskjema</vt:lpstr>
      <vt:lpstr>Mannskap og maskiner</vt:lpstr>
      <vt:lpstr>'Mannskap og maskiner'!Utskriftsområde</vt:lpstr>
      <vt:lpstr>Prisskjema!Utskriftsområde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Andreas Kjørholt</dc:creator>
  <cp:keywords/>
  <dc:description/>
  <cp:lastModifiedBy>Andreas Kjørholt</cp:lastModifiedBy>
  <cp:revision/>
  <cp:lastPrinted>2026-07-10T12:36:11Z</cp:lastPrinted>
  <dcterms:created xsi:type="dcterms:W3CDTF">2026-07-10T11:39:51Z</dcterms:created>
  <dcterms:modified xsi:type="dcterms:W3CDTF">2026-07-14T10:07:34Z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0x01010053757CD1FEFC5A4990A510EE8157F898</vt:lpwstr>
  </property>
  <property fmtid="{D5CDD505-2E9C-101B-9397-08002B2CF9AE}" pid="3" name="MediaServiceImageTags">
    <vt:lpwstr/>
  </property>
</Properties>
</file>